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3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67" i="1" l="1"/>
  <c r="E61" i="1"/>
  <c r="E52" i="1"/>
  <c r="E51" i="1"/>
</calcChain>
</file>

<file path=xl/sharedStrings.xml><?xml version="1.0" encoding="utf-8"?>
<sst xmlns="http://schemas.openxmlformats.org/spreadsheetml/2006/main" count="67" uniqueCount="65">
  <si>
    <t xml:space="preserve">BANKWISE POSITION OF LOANS GRANTED TO SC / ST  - DATA WITHIN UT CHANDIGARH </t>
  </si>
  <si>
    <t xml:space="preserve">AS ON </t>
  </si>
  <si>
    <t>31.12.2019</t>
  </si>
  <si>
    <t>(Amt. Rs. in lacs)</t>
  </si>
  <si>
    <t>Sl no</t>
  </si>
  <si>
    <t>Name of the Bank</t>
  </si>
  <si>
    <t>Fresh disbursement during  01.04.2019 to 31.12.2019</t>
  </si>
  <si>
    <t>O/s as on 31.12.2019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</si>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</sst>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6" fillId="0" borderId="14" xfId="0" applyFont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7"/>
  <sheetViews>
    <sheetView tabSelected="1" topLeftCell="A3" workbookViewId="0">
      <pane xSplit="3" ySplit="11" topLeftCell="D44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G67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5" t="s">
        <v>64</v>
      </c>
      <c r="G3" s="25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3" t="s">
        <v>0</v>
      </c>
      <c r="C5" s="34"/>
      <c r="D5" s="34"/>
      <c r="E5" s="34"/>
      <c r="F5" s="34"/>
      <c r="G5" s="35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6" t="s">
        <v>3</v>
      </c>
      <c r="G9" s="26"/>
    </row>
    <row r="10" spans="1:7" x14ac:dyDescent="0.25">
      <c r="B10" s="20" t="s">
        <v>4</v>
      </c>
      <c r="C10" s="29" t="s">
        <v>5</v>
      </c>
      <c r="D10" s="27" t="s">
        <v>6</v>
      </c>
      <c r="E10" s="28"/>
      <c r="F10" s="28" t="s">
        <v>7</v>
      </c>
      <c r="G10" s="28"/>
    </row>
    <row r="11" spans="1:7" ht="21" customHeight="1" x14ac:dyDescent="0.25">
      <c r="B11" s="21"/>
      <c r="C11" s="30"/>
      <c r="D11" s="27"/>
      <c r="E11" s="28"/>
      <c r="F11" s="28"/>
      <c r="G11" s="28"/>
    </row>
    <row r="12" spans="1:7" ht="15.75" customHeight="1" x14ac:dyDescent="0.25">
      <c r="B12" s="21"/>
      <c r="C12" s="30"/>
      <c r="D12" s="31" t="s">
        <v>8</v>
      </c>
      <c r="E12" s="23" t="s">
        <v>9</v>
      </c>
      <c r="F12" s="23" t="s">
        <v>8</v>
      </c>
      <c r="G12" s="23" t="s">
        <v>9</v>
      </c>
    </row>
    <row r="13" spans="1:7" ht="14.25" customHeight="1" x14ac:dyDescent="0.25">
      <c r="B13" s="22"/>
      <c r="C13" s="30"/>
      <c r="D13" s="32"/>
      <c r="E13" s="24"/>
      <c r="F13" s="24"/>
      <c r="G13" s="24"/>
    </row>
    <row r="14" spans="1:7" x14ac:dyDescent="0.25">
      <c r="A14" s="16"/>
      <c r="B14" s="18">
        <v>1</v>
      </c>
      <c r="C14" s="18" t="s">
        <v>10</v>
      </c>
      <c r="D14" s="16">
        <v>71</v>
      </c>
      <c r="E14" s="16">
        <v>374</v>
      </c>
      <c r="F14" s="16">
        <v>631</v>
      </c>
      <c r="G14" s="16">
        <v>2001.4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10</v>
      </c>
      <c r="G15" s="16">
        <v>46</v>
      </c>
    </row>
    <row r="16" spans="1:7" x14ac:dyDescent="0.25">
      <c r="A16" s="16"/>
      <c r="B16" s="18">
        <v>3</v>
      </c>
      <c r="C16" s="18" t="s">
        <v>12</v>
      </c>
      <c r="D16" s="16">
        <v>2</v>
      </c>
      <c r="E16" s="16">
        <v>3</v>
      </c>
      <c r="F16" s="16">
        <v>97</v>
      </c>
      <c r="G16" s="16">
        <v>205</v>
      </c>
    </row>
    <row r="17" spans="1:7" x14ac:dyDescent="0.25">
      <c r="A17" s="16"/>
      <c r="B17" s="18">
        <v>4</v>
      </c>
      <c r="C17" s="18" t="s">
        <v>13</v>
      </c>
      <c r="D17" s="16">
        <v>15</v>
      </c>
      <c r="E17" s="16">
        <v>75</v>
      </c>
      <c r="F17" s="16">
        <v>105</v>
      </c>
      <c r="G17" s="16">
        <v>690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16</v>
      </c>
      <c r="G18" s="16">
        <v>1204</v>
      </c>
    </row>
    <row r="19" spans="1:7" x14ac:dyDescent="0.25">
      <c r="A19" s="16"/>
      <c r="B19" s="18">
        <v>6</v>
      </c>
      <c r="C19" s="18" t="s">
        <v>15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7</v>
      </c>
      <c r="C20" s="18" t="s">
        <v>16</v>
      </c>
      <c r="D20" s="16">
        <v>0</v>
      </c>
      <c r="E20" s="16">
        <v>0</v>
      </c>
      <c r="F20" s="16">
        <v>0</v>
      </c>
      <c r="G20" s="16">
        <v>0</v>
      </c>
    </row>
    <row r="21" spans="1:7" x14ac:dyDescent="0.25">
      <c r="A21" s="16"/>
      <c r="B21" s="18">
        <v>8</v>
      </c>
      <c r="C21" s="18" t="s">
        <v>17</v>
      </c>
      <c r="D21" s="16">
        <v>2</v>
      </c>
      <c r="E21" s="16">
        <v>2.89</v>
      </c>
      <c r="F21" s="16">
        <v>35</v>
      </c>
      <c r="G21" s="16">
        <v>256.32</v>
      </c>
    </row>
    <row r="22" spans="1:7" x14ac:dyDescent="0.25">
      <c r="A22" s="16"/>
      <c r="B22" s="18">
        <v>9</v>
      </c>
      <c r="C22" s="18" t="s">
        <v>18</v>
      </c>
      <c r="D22" s="16">
        <v>11</v>
      </c>
      <c r="E22" s="16">
        <v>95.01</v>
      </c>
      <c r="F22" s="16">
        <v>12</v>
      </c>
      <c r="G22" s="16">
        <v>98.21</v>
      </c>
    </row>
    <row r="23" spans="1:7" x14ac:dyDescent="0.25">
      <c r="A23" s="16"/>
      <c r="B23" s="18">
        <v>10</v>
      </c>
      <c r="C23" s="18" t="s">
        <v>19</v>
      </c>
      <c r="D23" s="16">
        <v>21</v>
      </c>
      <c r="E23" s="16">
        <v>32.5</v>
      </c>
      <c r="F23" s="16">
        <v>170</v>
      </c>
      <c r="G23" s="16">
        <v>290.10000000000002</v>
      </c>
    </row>
    <row r="24" spans="1:7" x14ac:dyDescent="0.25">
      <c r="A24" s="16"/>
      <c r="B24" s="18">
        <v>11</v>
      </c>
      <c r="C24" s="18" t="s">
        <v>20</v>
      </c>
      <c r="D24" s="16">
        <v>104</v>
      </c>
      <c r="E24" s="16">
        <v>1691.22</v>
      </c>
      <c r="F24" s="16">
        <v>104</v>
      </c>
      <c r="G24" s="16">
        <v>1623.22</v>
      </c>
    </row>
    <row r="25" spans="1:7" x14ac:dyDescent="0.25">
      <c r="A25" s="16"/>
      <c r="B25" s="18">
        <v>12</v>
      </c>
      <c r="C25" s="18" t="s">
        <v>21</v>
      </c>
      <c r="D25" s="16">
        <v>2</v>
      </c>
      <c r="E25" s="16">
        <v>0.59</v>
      </c>
      <c r="F25" s="16">
        <v>41</v>
      </c>
      <c r="G25" s="16">
        <v>117.1</v>
      </c>
    </row>
    <row r="26" spans="1:7" x14ac:dyDescent="0.25">
      <c r="A26" s="16"/>
      <c r="B26" s="18">
        <v>13</v>
      </c>
      <c r="C26" s="18" t="s">
        <v>22</v>
      </c>
      <c r="D26" s="16">
        <v>175</v>
      </c>
      <c r="E26" s="16">
        <v>487.63</v>
      </c>
      <c r="F26" s="16">
        <v>591</v>
      </c>
      <c r="G26" s="16">
        <v>1800.6</v>
      </c>
    </row>
    <row r="27" spans="1:7" x14ac:dyDescent="0.25">
      <c r="A27" s="16"/>
      <c r="B27" s="18">
        <v>14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15</v>
      </c>
      <c r="C28" s="18" t="s">
        <v>24</v>
      </c>
      <c r="D28" s="16">
        <v>14</v>
      </c>
      <c r="E28" s="16">
        <v>43.76</v>
      </c>
      <c r="F28" s="16">
        <v>43</v>
      </c>
      <c r="G28" s="16">
        <v>404.91</v>
      </c>
    </row>
    <row r="29" spans="1:7" x14ac:dyDescent="0.25">
      <c r="A29" s="16"/>
      <c r="B29" s="18">
        <v>16</v>
      </c>
      <c r="C29" s="18" t="s">
        <v>25</v>
      </c>
      <c r="D29" s="16">
        <v>81</v>
      </c>
      <c r="E29" s="16">
        <v>188.63</v>
      </c>
      <c r="F29" s="16">
        <v>387</v>
      </c>
      <c r="G29" s="16">
        <v>2204.2600000000002</v>
      </c>
    </row>
    <row r="30" spans="1:7" x14ac:dyDescent="0.25">
      <c r="A30" s="16"/>
      <c r="B30" s="18">
        <v>17</v>
      </c>
      <c r="C30" s="18" t="s">
        <v>26</v>
      </c>
      <c r="D30" s="16">
        <v>16</v>
      </c>
      <c r="E30" s="16">
        <v>65.569999999999993</v>
      </c>
      <c r="F30" s="16">
        <v>132</v>
      </c>
      <c r="G30" s="16">
        <v>447.35</v>
      </c>
    </row>
    <row r="31" spans="1:7" x14ac:dyDescent="0.25">
      <c r="A31" s="16"/>
      <c r="B31" s="18">
        <v>18</v>
      </c>
      <c r="C31" s="18" t="s">
        <v>27</v>
      </c>
      <c r="D31" s="16">
        <v>6</v>
      </c>
      <c r="E31" s="16">
        <v>21.81</v>
      </c>
      <c r="F31" s="16">
        <v>21</v>
      </c>
      <c r="G31" s="16">
        <v>86.54</v>
      </c>
    </row>
    <row r="32" spans="1:7" s="15" customFormat="1" x14ac:dyDescent="0.25">
      <c r="A32" s="17"/>
      <c r="B32" s="19" t="s">
        <v>28</v>
      </c>
      <c r="C32" s="19"/>
      <c r="D32" s="17">
        <v>520</v>
      </c>
      <c r="E32" s="17">
        <v>3081.61</v>
      </c>
      <c r="F32" s="17">
        <v>2395</v>
      </c>
      <c r="G32" s="17">
        <v>11475.01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20</v>
      </c>
      <c r="C34" s="18" t="s">
        <v>30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21</v>
      </c>
      <c r="C35" s="18" t="s">
        <v>31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16</v>
      </c>
      <c r="G38" s="16">
        <v>42.46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9</v>
      </c>
      <c r="G39" s="16">
        <v>50.8</v>
      </c>
    </row>
    <row r="40" spans="1:7" x14ac:dyDescent="0.25">
      <c r="A40" s="16"/>
      <c r="B40" s="18">
        <v>26</v>
      </c>
      <c r="C40" s="18" t="s">
        <v>36</v>
      </c>
      <c r="D40" s="16">
        <v>18</v>
      </c>
      <c r="E40" s="16">
        <v>61.75</v>
      </c>
      <c r="F40" s="16">
        <v>86</v>
      </c>
      <c r="G40" s="16">
        <v>268.27</v>
      </c>
    </row>
    <row r="41" spans="1:7" x14ac:dyDescent="0.25">
      <c r="A41" s="16"/>
      <c r="B41" s="18">
        <v>27</v>
      </c>
      <c r="C41" s="18" t="s">
        <v>37</v>
      </c>
      <c r="D41" s="16">
        <v>8</v>
      </c>
      <c r="E41" s="16">
        <v>29.64</v>
      </c>
      <c r="F41" s="16">
        <v>40</v>
      </c>
      <c r="G41" s="16">
        <v>345</v>
      </c>
    </row>
    <row r="42" spans="1:7" x14ac:dyDescent="0.25">
      <c r="A42" s="16"/>
      <c r="B42" s="18">
        <v>28</v>
      </c>
      <c r="C42" s="18" t="s">
        <v>38</v>
      </c>
      <c r="D42" s="16">
        <v>3</v>
      </c>
      <c r="E42" s="16">
        <v>10</v>
      </c>
      <c r="F42" s="16">
        <v>25</v>
      </c>
      <c r="G42" s="16">
        <v>50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42</v>
      </c>
      <c r="D46" s="16">
        <v>9</v>
      </c>
      <c r="E46" s="16">
        <v>117.89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43</v>
      </c>
      <c r="D47" s="16">
        <v>15218</v>
      </c>
      <c r="E47" s="16">
        <v>5036</v>
      </c>
      <c r="F47" s="16">
        <v>25704</v>
      </c>
      <c r="G47" s="16">
        <v>5548</v>
      </c>
    </row>
    <row r="48" spans="1:7" x14ac:dyDescent="0.25">
      <c r="A48" s="16"/>
      <c r="B48" s="18">
        <v>34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45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36</v>
      </c>
      <c r="C50" s="18" t="s">
        <v>46</v>
      </c>
      <c r="D50" s="16">
        <v>1</v>
      </c>
      <c r="E50" s="16">
        <v>6</v>
      </c>
      <c r="F50" s="16">
        <v>1</v>
      </c>
      <c r="G50" s="16">
        <v>5</v>
      </c>
    </row>
    <row r="51" spans="1:7" s="15" customFormat="1" x14ac:dyDescent="0.25">
      <c r="A51" s="17"/>
      <c r="B51" s="19" t="s">
        <v>47</v>
      </c>
      <c r="C51" s="19"/>
      <c r="D51" s="17">
        <v>15257</v>
      </c>
      <c r="E51" s="17">
        <f>SUM(E33:E50)</f>
        <v>5261.28</v>
      </c>
      <c r="F51" s="17">
        <v>25881</v>
      </c>
      <c r="G51" s="17">
        <v>6309.53</v>
      </c>
    </row>
    <row r="52" spans="1:7" s="15" customFormat="1" x14ac:dyDescent="0.25">
      <c r="A52" s="17"/>
      <c r="B52" s="19" t="s">
        <v>48</v>
      </c>
      <c r="C52" s="19"/>
      <c r="D52" s="17">
        <v>15777</v>
      </c>
      <c r="E52" s="17">
        <f>E32+E51</f>
        <v>8342.89</v>
      </c>
      <c r="F52" s="17">
        <v>28276</v>
      </c>
      <c r="G52" s="17">
        <v>17784.54</v>
      </c>
    </row>
    <row r="53" spans="1:7" x14ac:dyDescent="0.25">
      <c r="A53" s="16"/>
      <c r="B53" s="18">
        <v>37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38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6"/>
      <c r="B55" s="18">
        <v>39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s="15" customFormat="1" x14ac:dyDescent="0.25">
      <c r="A56" s="17"/>
      <c r="B56" s="19" t="s">
        <v>52</v>
      </c>
      <c r="C56" s="19"/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/>
      <c r="B57" s="18">
        <v>40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42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19" t="s">
        <v>56</v>
      </c>
      <c r="C60" s="19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19" t="s">
        <v>57</v>
      </c>
      <c r="C61" s="19"/>
      <c r="D61" s="17">
        <v>15777</v>
      </c>
      <c r="E61" s="17">
        <f>E52</f>
        <v>8342.89</v>
      </c>
      <c r="F61" s="17">
        <v>28276</v>
      </c>
      <c r="G61" s="17">
        <v>17784.54</v>
      </c>
    </row>
    <row r="62" spans="1:7" x14ac:dyDescent="0.25">
      <c r="A62" s="16"/>
      <c r="B62" s="18">
        <v>43</v>
      </c>
      <c r="C62" s="18" t="s">
        <v>58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44</v>
      </c>
      <c r="C63" s="18" t="s">
        <v>59</v>
      </c>
      <c r="D63" s="16">
        <v>0</v>
      </c>
      <c r="E63" s="16">
        <v>0</v>
      </c>
      <c r="F63" s="16">
        <v>0</v>
      </c>
      <c r="G63" s="16">
        <v>0</v>
      </c>
    </row>
    <row r="64" spans="1:7" x14ac:dyDescent="0.25">
      <c r="A64" s="16"/>
      <c r="B64" s="18">
        <v>45</v>
      </c>
      <c r="C64" s="18" t="s">
        <v>60</v>
      </c>
      <c r="D64" s="16">
        <v>0</v>
      </c>
      <c r="E64" s="16">
        <v>0</v>
      </c>
      <c r="F64" s="16">
        <v>0</v>
      </c>
      <c r="G64" s="16">
        <v>0</v>
      </c>
    </row>
    <row r="65" spans="1:7" x14ac:dyDescent="0.25">
      <c r="A65" s="16"/>
      <c r="B65" s="18">
        <v>46</v>
      </c>
      <c r="C65" s="18" t="s">
        <v>61</v>
      </c>
      <c r="D65" s="16">
        <v>0</v>
      </c>
      <c r="E65" s="16">
        <v>0</v>
      </c>
      <c r="F65" s="16">
        <v>0</v>
      </c>
      <c r="G65" s="16">
        <v>0</v>
      </c>
    </row>
    <row r="66" spans="1:7" s="15" customFormat="1" x14ac:dyDescent="0.25">
      <c r="A66" s="17"/>
      <c r="B66" s="19" t="s">
        <v>62</v>
      </c>
      <c r="C66" s="19"/>
      <c r="D66" s="17">
        <v>0</v>
      </c>
      <c r="E66" s="17">
        <v>0</v>
      </c>
      <c r="F66" s="17">
        <v>0</v>
      </c>
      <c r="G66" s="17">
        <v>0</v>
      </c>
    </row>
    <row r="67" spans="1:7" s="15" customFormat="1" x14ac:dyDescent="0.25">
      <c r="A67" s="17"/>
      <c r="B67" s="19" t="s">
        <v>63</v>
      </c>
      <c r="C67" s="19"/>
      <c r="D67" s="17">
        <v>15777</v>
      </c>
      <c r="E67" s="17">
        <f>E61</f>
        <v>8342.89</v>
      </c>
      <c r="F67" s="17">
        <v>28276</v>
      </c>
      <c r="G67" s="17">
        <v>17784.54</v>
      </c>
    </row>
  </sheetData>
  <mergeCells count="19"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  <mergeCell ref="B61:C61"/>
    <mergeCell ref="B66:C66"/>
    <mergeCell ref="B67:C67"/>
    <mergeCell ref="B32:C32"/>
    <mergeCell ref="B51:C51"/>
    <mergeCell ref="B52:C52"/>
    <mergeCell ref="B56:C56"/>
    <mergeCell ref="B60:C60"/>
  </mergeCells>
  <pageMargins left="0.95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2020-02-14T10:57:16Z</dcterms:modified>
</cp:coreProperties>
</file>